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.FNE DESDE SEP 2024\CONTRATACION FONDO 2025\MEDICAMENTOS - 3 CARPETAS\VIVIANA CASTRO\1. DOCUMENTOS DE LA ENTIDAD\"/>
    </mc:Choice>
  </mc:AlternateContent>
  <xr:revisionPtr revIDLastSave="2" documentId="8_{E217A333-7C06-4221-A039-D815BE8785DB}" xr6:coauthVersionLast="37" xr6:coauthVersionMax="37" xr10:uidLastSave="{E25A55A8-D248-4556-A72A-7F2EFD4385E0}"/>
  <bookViews>
    <workbookView xWindow="-120" yWindow="-120" windowWidth="29040" windowHeight="15720" xr2:uid="{00000000-000D-0000-FFFF-FFFF00000000}"/>
  </bookViews>
  <sheets>
    <sheet name="EXPERIENCIA" sheetId="3" r:id="rId1"/>
    <sheet name="DATOS1" sheetId="4" r:id="rId2"/>
  </sheets>
  <calcPr calcId="179021"/>
</workbook>
</file>

<file path=xl/calcChain.xml><?xml version="1.0" encoding="utf-8"?>
<calcChain xmlns="http://schemas.openxmlformats.org/spreadsheetml/2006/main">
  <c r="J6" i="3" l="1"/>
  <c r="B6" i="3"/>
  <c r="B7" i="3"/>
  <c r="K21" i="3" l="1"/>
  <c r="L21" i="3"/>
  <c r="K22" i="3"/>
  <c r="L22" i="3"/>
  <c r="L20" i="3"/>
  <c r="K20" i="3"/>
  <c r="H20" i="3"/>
  <c r="I20" i="3"/>
  <c r="J20" i="3"/>
  <c r="H21" i="3"/>
  <c r="I21" i="3"/>
  <c r="J21" i="3"/>
  <c r="H22" i="3"/>
  <c r="I22" i="3"/>
  <c r="J22" i="3"/>
  <c r="L19" i="3" l="1"/>
  <c r="K19" i="3"/>
  <c r="L18" i="3"/>
  <c r="K18" i="3"/>
  <c r="J19" i="3"/>
  <c r="I19" i="3"/>
  <c r="H19" i="3"/>
  <c r="J18" i="3"/>
  <c r="I18" i="3"/>
  <c r="H18" i="3"/>
  <c r="I23" i="3" l="1"/>
  <c r="I24" i="3" s="1"/>
  <c r="J23" i="3"/>
  <c r="J24" i="3" s="1"/>
  <c r="H23" i="3"/>
  <c r="H24" i="3" s="1"/>
  <c r="H26" i="3" l="1"/>
</calcChain>
</file>

<file path=xl/sharedStrings.xml><?xml version="1.0" encoding="utf-8"?>
<sst xmlns="http://schemas.openxmlformats.org/spreadsheetml/2006/main" count="201" uniqueCount="152">
  <si>
    <t>NOMBRE CONTRATISTA:</t>
  </si>
  <si>
    <t>C.C.</t>
  </si>
  <si>
    <t>AAAA</t>
  </si>
  <si>
    <t>MM</t>
  </si>
  <si>
    <t>DD</t>
  </si>
  <si>
    <t>-</t>
  </si>
  <si>
    <t>FECHA INICIO</t>
  </si>
  <si>
    <t>FECHA FIN</t>
  </si>
  <si>
    <t>TOTAL</t>
  </si>
  <si>
    <t>Empleador</t>
  </si>
  <si>
    <t>Año</t>
  </si>
  <si>
    <t>Mes</t>
  </si>
  <si>
    <t>Día</t>
  </si>
  <si>
    <t>Años</t>
  </si>
  <si>
    <t>Meses</t>
  </si>
  <si>
    <t>Días</t>
  </si>
  <si>
    <t>Total</t>
  </si>
  <si>
    <t>MESES</t>
  </si>
  <si>
    <t xml:space="preserve">TOTAL MESES </t>
  </si>
  <si>
    <t>OBSERVACIONES:</t>
  </si>
  <si>
    <r>
      <t>MAESTRÍA:</t>
    </r>
    <r>
      <rPr>
        <sz val="11"/>
        <rFont val="Arial Narrow"/>
        <family val="2"/>
      </rPr>
      <t xml:space="preserve"> N/A</t>
    </r>
  </si>
  <si>
    <r>
      <t>DOCTORADO:</t>
    </r>
    <r>
      <rPr>
        <sz val="11"/>
        <rFont val="Arial Narrow"/>
        <family val="2"/>
      </rPr>
      <t xml:space="preserve"> N/A</t>
    </r>
  </si>
  <si>
    <t xml:space="preserve">LA PERSONA PROPUESTA  CUMPLE CON LOS REQUISITOS ESTABLECIDOS POR EL MSPS PARALA CELEBRACIÓN DEL PRESENTE CONTRATO </t>
  </si>
  <si>
    <t xml:space="preserve">Fechas inicio </t>
  </si>
  <si>
    <t>Fecha Fin</t>
  </si>
  <si>
    <t>REQUISITOS: CONTRATISTA</t>
  </si>
  <si>
    <t>CLASE</t>
  </si>
  <si>
    <t>VALOR HONORARIOS</t>
  </si>
  <si>
    <t>REQUISITOS</t>
  </si>
  <si>
    <t>EQUIVALENCIA</t>
  </si>
  <si>
    <t>TP+DOC+60MEPR Ó TP+MA+84MEPR</t>
  </si>
  <si>
    <t>TP+ES+60MEPR</t>
  </si>
  <si>
    <t>TP+ES+56MEPR</t>
  </si>
  <si>
    <t>TP+ES+52MEPR</t>
  </si>
  <si>
    <t>TP+ES+46MEPR</t>
  </si>
  <si>
    <t>TP+ES+41MEPR</t>
  </si>
  <si>
    <t>TP+36MEPR</t>
  </si>
  <si>
    <t>NA</t>
  </si>
  <si>
    <t>TP+30MEPR</t>
  </si>
  <si>
    <t>TP+24MEPR</t>
  </si>
  <si>
    <t>TP+18MEPR</t>
  </si>
  <si>
    <t>TP+12MEPR</t>
  </si>
  <si>
    <t>TP+6MEPR</t>
  </si>
  <si>
    <t>TB+3MER</t>
  </si>
  <si>
    <t>CLASE 1</t>
  </si>
  <si>
    <t>CLASE 2</t>
  </si>
  <si>
    <t>CLASE 3</t>
  </si>
  <si>
    <t>CLASE 4</t>
  </si>
  <si>
    <t>CLASE 5</t>
  </si>
  <si>
    <t>CLASE 6</t>
  </si>
  <si>
    <t>CLASE 7</t>
  </si>
  <si>
    <t>CLASE 8</t>
  </si>
  <si>
    <t>CLASE 9</t>
  </si>
  <si>
    <t>CLASE 10</t>
  </si>
  <si>
    <t>CLASE 11</t>
  </si>
  <si>
    <t>CLASE 12</t>
  </si>
  <si>
    <t>CLASE 13</t>
  </si>
  <si>
    <t>CLASE 14</t>
  </si>
  <si>
    <t>CLASE 15</t>
  </si>
  <si>
    <t>CLASE 16</t>
  </si>
  <si>
    <t>CLASE 17</t>
  </si>
  <si>
    <t>CLASE 18</t>
  </si>
  <si>
    <t>CLASE 19</t>
  </si>
  <si>
    <t>CLASE 20</t>
  </si>
  <si>
    <t>CLASE 21</t>
  </si>
  <si>
    <t>CLASE 22</t>
  </si>
  <si>
    <t>CLASE 23</t>
  </si>
  <si>
    <t>CLASE 24</t>
  </si>
  <si>
    <t>CLASE 25</t>
  </si>
  <si>
    <t>CLASE 26</t>
  </si>
  <si>
    <t>CLASE 27</t>
  </si>
  <si>
    <t>CLASE 28</t>
  </si>
  <si>
    <t>CLASE 29</t>
  </si>
  <si>
    <t>CLASE 30</t>
  </si>
  <si>
    <t>CLASE 31</t>
  </si>
  <si>
    <t>CLASE 32</t>
  </si>
  <si>
    <t>SELECCIONE UNA CLASE</t>
  </si>
  <si>
    <t xml:space="preserve"> </t>
  </si>
  <si>
    <t>TP+0 A 3MEPR</t>
  </si>
  <si>
    <t>TFT+18MER Ó 9 SES+18MER</t>
  </si>
  <si>
    <t>TFT+12MER Ó 9 SES+12MER</t>
  </si>
  <si>
    <t>TFT+6MER Ó 8 SES+6MER</t>
  </si>
  <si>
    <t>TFT U 8 SES</t>
  </si>
  <si>
    <t>TT+12MER Ó 7 SES+12MER Ó TAEFTP+27MER Ó TB+45MER</t>
  </si>
  <si>
    <t>TT+9MER Ó 6 SES+9MER Ó TAEFTP+24MER Ó TB+42MER</t>
  </si>
  <si>
    <t>TT+6MER Ó 6 SES+6MER Ó TAEFTP+21MER Ó TB+39MER</t>
  </si>
  <si>
    <t>CLASE 33</t>
  </si>
  <si>
    <t>CLASE 34</t>
  </si>
  <si>
    <t>CLASE 35</t>
  </si>
  <si>
    <t>CLASE 36</t>
  </si>
  <si>
    <t>CLASE 37</t>
  </si>
  <si>
    <t>CLASE 38</t>
  </si>
  <si>
    <t>CLASE 39</t>
  </si>
  <si>
    <t>TT+3MER Ó 5 SES+3MER Ó TB+36MER</t>
  </si>
  <si>
    <t>TT+0MER Ó 5 SES+0MER Ó TB+33MER</t>
  </si>
  <si>
    <t>TB+25MER</t>
  </si>
  <si>
    <t>TB+20MER</t>
  </si>
  <si>
    <t>TB+15MER</t>
  </si>
  <si>
    <t>4 AEBS+3MER</t>
  </si>
  <si>
    <t>TFT+24MER Ó TAEFP+27MER</t>
  </si>
  <si>
    <t xml:space="preserve">La información relacionada en este cuadro fue verificada y validada en el SIGEP por:                      </t>
  </si>
  <si>
    <t>FIRMA: __________________________________________________</t>
  </si>
  <si>
    <t>CLASE 40</t>
  </si>
  <si>
    <t>CLASE 41</t>
  </si>
  <si>
    <t>CLASE 42</t>
  </si>
  <si>
    <t>CLASE 43</t>
  </si>
  <si>
    <t>CLASE 44</t>
  </si>
  <si>
    <t>CLASE 45</t>
  </si>
  <si>
    <t>CLASE 46</t>
  </si>
  <si>
    <t>CLASE 47</t>
  </si>
  <si>
    <t>CLASE 48</t>
  </si>
  <si>
    <t>CLASE 49</t>
  </si>
  <si>
    <t>CLASE 50</t>
  </si>
  <si>
    <t>CLASE 51</t>
  </si>
  <si>
    <t>CLASE 52</t>
  </si>
  <si>
    <t>TP+ES+12 MEP</t>
  </si>
  <si>
    <t>TP+ES+12 MEPR</t>
  </si>
  <si>
    <t>TP+EP+15MEP</t>
  </si>
  <si>
    <t>TP+EP+15MEPR</t>
  </si>
  <si>
    <t>TP+ES+18MEP</t>
  </si>
  <si>
    <t>TP+ES+18MEPR</t>
  </si>
  <si>
    <t>TP+ES+21MEP</t>
  </si>
  <si>
    <t>TP+ES+21MEPR</t>
  </si>
  <si>
    <t>TP+ES+24MEP</t>
  </si>
  <si>
    <t>TP+ES+24MEPR</t>
  </si>
  <si>
    <t>TP+ES+27MEP</t>
  </si>
  <si>
    <t>TP+ES+27MEPR</t>
  </si>
  <si>
    <t>TP+ES+30MEP</t>
  </si>
  <si>
    <t>TP+ES+30MEPR</t>
  </si>
  <si>
    <t>TP+ES+33MEP</t>
  </si>
  <si>
    <t>TP+ES+33MEPR</t>
  </si>
  <si>
    <t>TP+ES+41MEP</t>
  </si>
  <si>
    <t>TP+ES+46MEP</t>
  </si>
  <si>
    <t>TP+ES+52MEP</t>
  </si>
  <si>
    <t>TP+ES+56MEP</t>
  </si>
  <si>
    <t>TP+ES+60MEP</t>
  </si>
  <si>
    <t>TP+MA+52MEPR Ó TP+ES+64MEPR</t>
  </si>
  <si>
    <t>TP+MA+60MEPR Ó TP+ES+72MEPR</t>
  </si>
  <si>
    <t>TP+MA+72MEPR Ó TP+ES+84MEPR</t>
  </si>
  <si>
    <t>VIVIANA MARCELA CASTRO CALDERON</t>
  </si>
  <si>
    <r>
      <t>TITULO DE BACHILLER:</t>
    </r>
    <r>
      <rPr>
        <sz val="11"/>
        <rFont val="Arial Narrow"/>
        <family val="2"/>
      </rPr>
      <t>BACHILLER ACADEMICO</t>
    </r>
  </si>
  <si>
    <r>
      <rPr>
        <b/>
        <sz val="11"/>
        <rFont val="Arial Narrow"/>
        <family val="2"/>
      </rPr>
      <t>ESPECIALIZACIÓN:</t>
    </r>
    <r>
      <rPr>
        <sz val="11"/>
        <rFont val="Arial Narrow"/>
        <family val="2"/>
      </rPr>
      <t xml:space="preserve"> N/A</t>
    </r>
  </si>
  <si>
    <t>TARJETA PROFESIONAL O REGISTRO: 06001781212135681</t>
  </si>
  <si>
    <r>
      <t xml:space="preserve">TITULO PROFESIONAL: </t>
    </r>
    <r>
      <rPr>
        <b/>
        <i/>
        <sz val="11"/>
        <rFont val="Arial Narrow"/>
        <family val="2"/>
      </rPr>
      <t>QUIMICA FARMACEUTICA</t>
    </r>
  </si>
  <si>
    <t>INVIMA CONTRATO 355/2024</t>
  </si>
  <si>
    <t>INVIMA CONTRATO 384/2023</t>
  </si>
  <si>
    <t>INVIMA CONTRATO 1022/2023</t>
  </si>
  <si>
    <t>INVIMA CONTRATO 492/2022</t>
  </si>
  <si>
    <t>INVIMA</t>
  </si>
  <si>
    <r>
      <rPr>
        <b/>
        <sz val="11"/>
        <rFont val="Arial Narrow"/>
        <family val="2"/>
      </rPr>
      <t>Elaboró:</t>
    </r>
    <r>
      <rPr>
        <sz val="11"/>
        <rFont val="Arial Narrow"/>
        <family val="2"/>
      </rPr>
      <t>WILLIAM ERNESTO SOSSA MUÑOZ</t>
    </r>
  </si>
  <si>
    <t xml:space="preserve">Aprobó: </t>
  </si>
  <si>
    <r>
      <t xml:space="preserve">FIRMA: </t>
    </r>
    <r>
      <rPr>
        <sz val="11"/>
        <rFont val="Brush Script MT"/>
        <family val="4"/>
      </rPr>
      <t xml:space="preserve">PAOLA CAROLINA ZABALA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</si>
</sst>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"/>
    <numFmt numFmtId="165" formatCode="_-&quot;$&quot;\ * #,##0_-;\-&quot;$&quot;\ * #,##0_-;_-&quot;$&quot;\ 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b/>
      <sz val="11"/>
      <color rgb="FFFF0000"/>
      <name val="Arial Narrow"/>
      <family val="2"/>
    </font>
    <font>
      <sz val="14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Arial Narrow"/>
      <family val="2"/>
    </font>
    <font>
      <sz val="11"/>
      <name val="Brush Script MT"/>
      <family val="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6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2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0" xfId="0" applyFont="1"/>
    <xf numFmtId="0" fontId="1" fillId="0" borderId="0" xfId="0" applyFont="1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14" fontId="2" fillId="0" borderId="0" xfId="0" applyNumberFormat="1" applyFont="1"/>
    <xf numFmtId="0" fontId="8" fillId="0" borderId="0" xfId="0" applyFont="1"/>
    <xf numFmtId="0" fontId="2" fillId="0" borderId="0" xfId="0" applyFont="1" applyAlignment="1">
      <alignment horizontal="center"/>
    </xf>
    <xf numFmtId="0" fontId="1" fillId="6" borderId="0" xfId="0" applyFont="1" applyFill="1"/>
    <xf numFmtId="164" fontId="2" fillId="0" borderId="0" xfId="0" applyNumberFormat="1" applyFont="1" applyAlignment="1">
      <alignment horizontal="center"/>
    </xf>
    <xf numFmtId="0" fontId="1" fillId="9" borderId="3" xfId="0" applyFont="1" applyFill="1" applyBorder="1"/>
    <xf numFmtId="0" fontId="2" fillId="9" borderId="4" xfId="0" applyFont="1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165" fontId="9" fillId="0" borderId="1" xfId="1" applyNumberFormat="1" applyFont="1" applyBorder="1"/>
    <xf numFmtId="0" fontId="1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3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9" borderId="4" xfId="0" applyNumberFormat="1" applyFont="1" applyFill="1" applyBorder="1" applyAlignment="1">
      <alignment horizontal="center"/>
    </xf>
    <xf numFmtId="164" fontId="1" fillId="9" borderId="5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0" borderId="7" xfId="1" applyFont="1" applyBorder="1" applyAlignment="1" applyProtection="1">
      <alignment horizontal="center" vertical="center"/>
    </xf>
    <xf numFmtId="44" fontId="2" fillId="0" borderId="8" xfId="1" applyFont="1" applyBorder="1" applyAlignment="1" applyProtection="1">
      <alignment horizontal="center" vertical="center"/>
    </xf>
    <xf numFmtId="44" fontId="2" fillId="0" borderId="9" xfId="1" applyFont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</cellXfs>
  <cellStyles count="2">
    <cellStyle name="Moneda" xfId="1" builtinId="4"/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topLeftCell="A13" zoomScale="115" zoomScaleNormal="115" workbookViewId="0">
      <selection activeCell="A36" sqref="A36"/>
    </sheetView>
  </sheetViews>
  <sheetFormatPr baseColWidth="10" defaultColWidth="11.42578125" defaultRowHeight="16.5" x14ac:dyDescent="0.3"/>
  <cols>
    <col min="1" max="1" width="50.42578125" style="5" customWidth="1"/>
    <col min="2" max="2" width="6.7109375" style="5" bestFit="1" customWidth="1"/>
    <col min="3" max="3" width="6" style="5" customWidth="1"/>
    <col min="4" max="4" width="5.85546875" style="5" customWidth="1"/>
    <col min="5" max="5" width="6.28515625" style="5" customWidth="1"/>
    <col min="6" max="6" width="5.7109375" style="5" customWidth="1"/>
    <col min="7" max="7" width="6.5703125" style="5" customWidth="1"/>
    <col min="8" max="8" width="10.7109375" style="5" customWidth="1"/>
    <col min="9" max="9" width="10.28515625" style="5" customWidth="1"/>
    <col min="10" max="10" width="11.42578125" style="5"/>
    <col min="11" max="12" width="11.42578125" style="5" hidden="1" customWidth="1"/>
    <col min="13" max="13" width="18.140625" style="5" customWidth="1"/>
    <col min="14" max="16384" width="11.42578125" style="5"/>
  </cols>
  <sheetData>
    <row r="1" spans="1:15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15" customHeight="1" x14ac:dyDescent="0.3">
      <c r="A2" s="13" t="s">
        <v>0</v>
      </c>
      <c r="B2" s="42" t="s">
        <v>139</v>
      </c>
      <c r="C2" s="42"/>
      <c r="D2" s="42"/>
      <c r="E2" s="42"/>
      <c r="F2" s="42"/>
      <c r="G2" s="42"/>
      <c r="H2" s="42"/>
      <c r="I2" s="42"/>
      <c r="J2" s="42"/>
      <c r="M2" s="12"/>
    </row>
    <row r="3" spans="1:15" x14ac:dyDescent="0.3">
      <c r="A3" s="13" t="s">
        <v>1</v>
      </c>
      <c r="B3" s="43">
        <v>1070919405</v>
      </c>
      <c r="C3" s="43"/>
      <c r="D3" s="43"/>
      <c r="E3" s="43"/>
      <c r="F3" s="43"/>
      <c r="G3" s="43"/>
      <c r="H3" s="43"/>
      <c r="I3" s="43"/>
      <c r="J3" s="43"/>
      <c r="M3" s="12"/>
    </row>
    <row r="4" spans="1:1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5" ht="15" customHeight="1" x14ac:dyDescent="0.3">
      <c r="A5" s="14" t="s">
        <v>25</v>
      </c>
      <c r="B5" s="49" t="s">
        <v>28</v>
      </c>
      <c r="C5" s="49"/>
      <c r="D5" s="49"/>
      <c r="E5" s="49"/>
      <c r="F5" s="49"/>
      <c r="G5" s="49"/>
      <c r="H5" s="49"/>
      <c r="I5" s="49"/>
      <c r="J5" s="35" t="s">
        <v>29</v>
      </c>
      <c r="K5" s="12"/>
      <c r="L5" s="12"/>
      <c r="M5" s="12"/>
    </row>
    <row r="6" spans="1:15" ht="15" customHeight="1" x14ac:dyDescent="0.3">
      <c r="A6" s="6" t="s">
        <v>74</v>
      </c>
      <c r="B6" s="50" t="str">
        <f>VLOOKUP(A6,DATOS1!B3:E55,3,0)</f>
        <v>TP+36MEPR</v>
      </c>
      <c r="C6" s="50"/>
      <c r="D6" s="50"/>
      <c r="E6" s="50"/>
      <c r="F6" s="50"/>
      <c r="G6" s="50"/>
      <c r="H6" s="50"/>
      <c r="I6" s="50"/>
      <c r="J6" s="16" t="str">
        <f>VLOOKUP(A6,DATOS1!B3:E55,4,0)</f>
        <v>NA</v>
      </c>
      <c r="K6" s="12"/>
      <c r="L6" s="12"/>
      <c r="M6" s="12"/>
    </row>
    <row r="7" spans="1:15" ht="15" customHeight="1" x14ac:dyDescent="0.3">
      <c r="A7" s="14"/>
      <c r="B7" s="51">
        <f>VLOOKUP(A6,DATOS1!B:C,2,0)</f>
        <v>5396971</v>
      </c>
      <c r="C7" s="52"/>
      <c r="D7" s="52"/>
      <c r="E7" s="52"/>
      <c r="F7" s="52"/>
      <c r="G7" s="52"/>
      <c r="H7" s="52"/>
      <c r="I7" s="53"/>
      <c r="J7" s="12"/>
      <c r="K7" s="12"/>
      <c r="L7" s="12"/>
      <c r="M7" s="12"/>
    </row>
    <row r="8" spans="1:15" x14ac:dyDescent="0.3">
      <c r="A8" s="12"/>
      <c r="B8" s="37" t="s">
        <v>2</v>
      </c>
      <c r="C8" s="37" t="s">
        <v>3</v>
      </c>
      <c r="D8" s="37" t="s">
        <v>4</v>
      </c>
      <c r="E8" s="15"/>
      <c r="F8" s="15"/>
      <c r="G8" s="15"/>
      <c r="H8" s="15"/>
      <c r="I8" s="15"/>
      <c r="J8" s="15"/>
      <c r="K8" s="12"/>
      <c r="L8" s="12"/>
      <c r="M8" s="12"/>
      <c r="N8" s="54"/>
      <c r="O8" s="54"/>
    </row>
    <row r="9" spans="1:15" x14ac:dyDescent="0.3">
      <c r="A9" s="8" t="s">
        <v>140</v>
      </c>
      <c r="B9" s="40">
        <v>2007</v>
      </c>
      <c r="C9" s="40">
        <v>12</v>
      </c>
      <c r="D9" s="40">
        <v>1</v>
      </c>
      <c r="E9" s="12"/>
      <c r="F9" s="12"/>
      <c r="G9" s="12"/>
      <c r="H9" s="12"/>
      <c r="I9" s="12"/>
      <c r="J9" s="12"/>
      <c r="K9" s="12"/>
      <c r="L9" s="12"/>
      <c r="M9" s="12"/>
      <c r="N9" s="54"/>
      <c r="O9" s="54"/>
    </row>
    <row r="10" spans="1:15" x14ac:dyDescent="0.3">
      <c r="A10" s="8" t="s">
        <v>143</v>
      </c>
      <c r="B10" s="40">
        <v>2013</v>
      </c>
      <c r="C10" s="40">
        <v>10</v>
      </c>
      <c r="D10" s="40">
        <v>12</v>
      </c>
      <c r="E10" s="12"/>
      <c r="F10" s="12"/>
      <c r="G10" s="12"/>
      <c r="H10" s="12"/>
      <c r="I10" s="12"/>
      <c r="J10" s="12"/>
      <c r="K10" s="12"/>
      <c r="L10" s="12"/>
      <c r="M10" s="12"/>
      <c r="N10" s="54"/>
      <c r="O10" s="54"/>
    </row>
    <row r="11" spans="1:15" x14ac:dyDescent="0.3">
      <c r="A11" s="7" t="s">
        <v>141</v>
      </c>
      <c r="B11" s="40" t="s">
        <v>5</v>
      </c>
      <c r="C11" s="40" t="s">
        <v>5</v>
      </c>
      <c r="D11" s="40" t="s">
        <v>5</v>
      </c>
      <c r="E11" s="12"/>
      <c r="F11" s="12"/>
      <c r="G11" s="12"/>
      <c r="H11" s="12"/>
      <c r="I11" s="12"/>
      <c r="J11" s="12"/>
      <c r="K11" s="12"/>
      <c r="L11" s="12"/>
      <c r="M11" s="12"/>
      <c r="N11" s="54"/>
      <c r="O11" s="54"/>
    </row>
    <row r="12" spans="1:15" x14ac:dyDescent="0.3">
      <c r="A12" s="9" t="s">
        <v>20</v>
      </c>
      <c r="B12" s="40" t="s">
        <v>5</v>
      </c>
      <c r="C12" s="40" t="s">
        <v>5</v>
      </c>
      <c r="D12" s="40" t="s">
        <v>5</v>
      </c>
      <c r="E12" s="12"/>
      <c r="F12" s="12"/>
      <c r="G12" s="12"/>
      <c r="H12" s="12"/>
      <c r="I12" s="12"/>
      <c r="J12" s="12"/>
      <c r="K12" s="12"/>
      <c r="L12" s="12"/>
      <c r="M12" s="12"/>
      <c r="N12" s="54"/>
      <c r="O12" s="54"/>
    </row>
    <row r="13" spans="1:15" x14ac:dyDescent="0.3">
      <c r="A13" s="9" t="s">
        <v>21</v>
      </c>
      <c r="B13" s="40" t="s">
        <v>5</v>
      </c>
      <c r="C13" s="40" t="s">
        <v>5</v>
      </c>
      <c r="D13" s="40" t="s">
        <v>5</v>
      </c>
      <c r="E13" s="12"/>
      <c r="F13" s="17"/>
      <c r="G13" s="12"/>
      <c r="H13" s="12"/>
      <c r="I13" s="12"/>
      <c r="J13" s="12"/>
      <c r="K13" s="12"/>
      <c r="L13" s="12"/>
      <c r="M13" s="12"/>
      <c r="N13" s="54"/>
      <c r="O13" s="54"/>
    </row>
    <row r="14" spans="1:15" x14ac:dyDescent="0.3">
      <c r="A14" s="9" t="s">
        <v>142</v>
      </c>
      <c r="B14" s="40">
        <v>2014</v>
      </c>
      <c r="C14" s="40">
        <v>3</v>
      </c>
      <c r="D14" s="40">
        <v>8</v>
      </c>
      <c r="E14" s="18"/>
      <c r="F14" s="17"/>
      <c r="G14" s="12"/>
      <c r="H14" s="12"/>
      <c r="I14" s="12"/>
      <c r="J14" s="12"/>
      <c r="K14" s="12"/>
      <c r="L14" s="12"/>
      <c r="M14" s="12"/>
      <c r="N14" s="54"/>
      <c r="O14" s="54"/>
    </row>
    <row r="15" spans="1:15" x14ac:dyDescent="0.3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54"/>
      <c r="O15" s="54"/>
    </row>
    <row r="16" spans="1:15" x14ac:dyDescent="0.3">
      <c r="A16" s="12"/>
      <c r="B16" s="44" t="s">
        <v>6</v>
      </c>
      <c r="C16" s="44"/>
      <c r="D16" s="44"/>
      <c r="E16" s="45" t="s">
        <v>7</v>
      </c>
      <c r="F16" s="45"/>
      <c r="G16" s="45"/>
      <c r="H16" s="46" t="s">
        <v>8</v>
      </c>
      <c r="I16" s="46"/>
      <c r="J16" s="46"/>
      <c r="K16" s="12"/>
      <c r="L16" s="12"/>
      <c r="M16" s="12"/>
      <c r="N16" s="54"/>
      <c r="O16" s="54"/>
    </row>
    <row r="17" spans="1:15" x14ac:dyDescent="0.3">
      <c r="A17" s="19" t="s">
        <v>9</v>
      </c>
      <c r="B17" s="20" t="s">
        <v>10</v>
      </c>
      <c r="C17" s="20" t="s">
        <v>11</v>
      </c>
      <c r="D17" s="20" t="s">
        <v>12</v>
      </c>
      <c r="E17" s="21" t="s">
        <v>10</v>
      </c>
      <c r="F17" s="21" t="s">
        <v>11</v>
      </c>
      <c r="G17" s="21" t="s">
        <v>12</v>
      </c>
      <c r="H17" s="22" t="s">
        <v>13</v>
      </c>
      <c r="I17" s="22" t="s">
        <v>14</v>
      </c>
      <c r="J17" s="22" t="s">
        <v>15</v>
      </c>
      <c r="K17" s="13" t="s">
        <v>23</v>
      </c>
      <c r="L17" s="13" t="s">
        <v>24</v>
      </c>
      <c r="M17" s="12"/>
      <c r="N17" s="54"/>
      <c r="O17" s="54"/>
    </row>
    <row r="18" spans="1:15" ht="18.75" x14ac:dyDescent="0.3">
      <c r="A18" s="10" t="s">
        <v>144</v>
      </c>
      <c r="B18" s="11">
        <v>2024</v>
      </c>
      <c r="C18" s="11">
        <v>1</v>
      </c>
      <c r="D18" s="11">
        <v>25</v>
      </c>
      <c r="E18" s="11">
        <v>2024</v>
      </c>
      <c r="F18" s="11">
        <v>7</v>
      </c>
      <c r="G18" s="11">
        <v>24</v>
      </c>
      <c r="H18" s="23">
        <f t="shared" ref="H18:H19" si="0">IF(F18&lt;C18,IF(G18&lt;D18,IF(E18&lt;B18,"error",E18-1-B18),E18-1-B18),E18-B18)</f>
        <v>0</v>
      </c>
      <c r="I18" s="23">
        <f t="shared" ref="I18:I19" si="1">IF(F18&lt;C18,IF(G18&lt;D18,F18+11-C18,F18+12-C18),IF(G18&lt;D18,F18-1-C18,F18-C18))</f>
        <v>5</v>
      </c>
      <c r="J18" s="23">
        <f t="shared" ref="J18:J19" si="2">IF(G18&lt;D18,G18+30-D18,G18-D18)</f>
        <v>29</v>
      </c>
      <c r="K18" s="24">
        <f>+IF(TYPE(DATE(B18,C18,D18))=16," ",DATE(B18,C18,D18))</f>
        <v>45316</v>
      </c>
      <c r="L18" s="24">
        <f>+IF(TYPE(DATE(E18,F18,G18))=16," ",DATE(E18,F18,G18))</f>
        <v>45497</v>
      </c>
      <c r="M18" s="25"/>
      <c r="N18" s="54"/>
      <c r="O18" s="54"/>
    </row>
    <row r="19" spans="1:15" ht="18.75" x14ac:dyDescent="0.3">
      <c r="A19" s="10" t="s">
        <v>145</v>
      </c>
      <c r="B19" s="11">
        <v>2023</v>
      </c>
      <c r="C19" s="11">
        <v>2</v>
      </c>
      <c r="D19" s="11">
        <v>16</v>
      </c>
      <c r="E19" s="11">
        <v>2023</v>
      </c>
      <c r="F19" s="11">
        <v>8</v>
      </c>
      <c r="G19" s="11">
        <v>15</v>
      </c>
      <c r="H19" s="23">
        <f t="shared" si="0"/>
        <v>0</v>
      </c>
      <c r="I19" s="23">
        <f t="shared" si="1"/>
        <v>5</v>
      </c>
      <c r="J19" s="23">
        <f t="shared" si="2"/>
        <v>29</v>
      </c>
      <c r="K19" s="24">
        <f t="shared" ref="K19:K20" si="3">+IF(TYPE(DATE(B19,C19,D19))=16," ",DATE(B19,C19,D19))</f>
        <v>44973</v>
      </c>
      <c r="L19" s="24">
        <f t="shared" ref="L19:L20" si="4">+IF(TYPE(DATE(E19,F19,G19))=16," ",DATE(E19,F19,G19))</f>
        <v>45153</v>
      </c>
      <c r="M19" s="25"/>
      <c r="N19" s="54"/>
      <c r="O19" s="54"/>
    </row>
    <row r="20" spans="1:15" ht="18.75" x14ac:dyDescent="0.3">
      <c r="A20" s="10" t="s">
        <v>146</v>
      </c>
      <c r="B20" s="11">
        <v>2023</v>
      </c>
      <c r="C20" s="11">
        <v>8</v>
      </c>
      <c r="D20" s="11">
        <v>22</v>
      </c>
      <c r="E20" s="11">
        <v>2023</v>
      </c>
      <c r="F20" s="11">
        <v>12</v>
      </c>
      <c r="G20" s="11">
        <v>29</v>
      </c>
      <c r="H20" s="23">
        <f t="shared" ref="H20:H22" si="5">IF(F20&lt;C20,IF(G20&lt;D20,IF(E20&lt;B20,"error",E20-1-B20),E20-1-B20),E20-B20)</f>
        <v>0</v>
      </c>
      <c r="I20" s="23">
        <f t="shared" ref="I20:I22" si="6">IF(F20&lt;C20,IF(G20&lt;D20,F20+11-C20,F20+12-C20),IF(G20&lt;D20,F20-1-C20,F20-C20))</f>
        <v>4</v>
      </c>
      <c r="J20" s="23">
        <f t="shared" ref="J20:J22" si="7">IF(G20&lt;D20,G20+30-D20,G20-D20)</f>
        <v>7</v>
      </c>
      <c r="K20" s="24">
        <f t="shared" si="3"/>
        <v>45160</v>
      </c>
      <c r="L20" s="24">
        <f t="shared" si="4"/>
        <v>45289</v>
      </c>
      <c r="M20" s="25"/>
      <c r="N20" s="54"/>
      <c r="O20" s="54"/>
    </row>
    <row r="21" spans="1:15" ht="18.75" x14ac:dyDescent="0.3">
      <c r="A21" s="10" t="s">
        <v>147</v>
      </c>
      <c r="B21" s="11">
        <v>2022</v>
      </c>
      <c r="C21" s="11">
        <v>1</v>
      </c>
      <c r="D21" s="11">
        <v>27</v>
      </c>
      <c r="E21" s="11">
        <v>2022</v>
      </c>
      <c r="F21" s="11">
        <v>11</v>
      </c>
      <c r="G21" s="11">
        <v>26</v>
      </c>
      <c r="H21" s="23">
        <f t="shared" si="5"/>
        <v>0</v>
      </c>
      <c r="I21" s="23">
        <f t="shared" si="6"/>
        <v>9</v>
      </c>
      <c r="J21" s="23">
        <f t="shared" si="7"/>
        <v>29</v>
      </c>
      <c r="K21" s="24">
        <f t="shared" ref="K21:K22" si="8">+IF(TYPE(DATE(B21,C21,D21))=16," ",DATE(B21,C21,D21))</f>
        <v>44588</v>
      </c>
      <c r="L21" s="24">
        <f t="shared" ref="L21:L22" si="9">+IF(TYPE(DATE(E21,F21,G21))=16," ",DATE(E21,F21,G21))</f>
        <v>44891</v>
      </c>
      <c r="M21" s="25"/>
      <c r="N21" s="54"/>
      <c r="O21" s="54"/>
    </row>
    <row r="22" spans="1:15" ht="18.75" x14ac:dyDescent="0.3">
      <c r="A22" s="10" t="s">
        <v>148</v>
      </c>
      <c r="B22" s="11">
        <v>2015</v>
      </c>
      <c r="C22" s="11">
        <v>7</v>
      </c>
      <c r="D22" s="11">
        <v>14</v>
      </c>
      <c r="E22" s="11">
        <v>2021</v>
      </c>
      <c r="F22" s="11">
        <v>2</v>
      </c>
      <c r="G22" s="11">
        <v>1</v>
      </c>
      <c r="H22" s="23">
        <f t="shared" si="5"/>
        <v>5</v>
      </c>
      <c r="I22" s="23">
        <f t="shared" si="6"/>
        <v>6</v>
      </c>
      <c r="J22" s="23">
        <f t="shared" si="7"/>
        <v>17</v>
      </c>
      <c r="K22" s="24">
        <f t="shared" si="8"/>
        <v>42199</v>
      </c>
      <c r="L22" s="24">
        <f t="shared" si="9"/>
        <v>44228</v>
      </c>
      <c r="M22" s="25"/>
      <c r="N22" s="54"/>
      <c r="O22" s="54"/>
    </row>
    <row r="23" spans="1:15" x14ac:dyDescent="0.3">
      <c r="A23" s="12"/>
      <c r="B23" s="12"/>
      <c r="C23" s="12"/>
      <c r="D23" s="12"/>
      <c r="E23" s="13" t="s">
        <v>16</v>
      </c>
      <c r="F23" s="12"/>
      <c r="G23" s="12"/>
      <c r="H23" s="26">
        <f>SUM(H18:H22)</f>
        <v>5</v>
      </c>
      <c r="I23" s="26">
        <f>SUM(I18:I22)</f>
        <v>29</v>
      </c>
      <c r="J23" s="26">
        <f>SUM(J18:J22)</f>
        <v>111</v>
      </c>
      <c r="K23" s="12"/>
      <c r="L23" s="12"/>
      <c r="M23" s="12"/>
      <c r="N23" s="54"/>
      <c r="O23" s="54"/>
    </row>
    <row r="24" spans="1:15" x14ac:dyDescent="0.3">
      <c r="A24" s="12"/>
      <c r="B24" s="12"/>
      <c r="C24" s="12"/>
      <c r="D24" s="12"/>
      <c r="E24" s="12"/>
      <c r="F24" s="27" t="s">
        <v>17</v>
      </c>
      <c r="G24" s="27"/>
      <c r="H24" s="22">
        <f>+H23*12</f>
        <v>60</v>
      </c>
      <c r="I24" s="22">
        <f>+I23</f>
        <v>29</v>
      </c>
      <c r="J24" s="22">
        <f>+J23/30</f>
        <v>3.7</v>
      </c>
      <c r="K24" s="12"/>
      <c r="L24" s="12"/>
      <c r="M24" s="13"/>
      <c r="N24" s="54"/>
      <c r="O24" s="54"/>
    </row>
    <row r="25" spans="1:15" ht="17.25" thickBot="1" x14ac:dyDescent="0.35">
      <c r="A25" s="12"/>
      <c r="B25" s="12"/>
      <c r="C25" s="12"/>
      <c r="D25" s="12"/>
      <c r="E25" s="12"/>
      <c r="F25" s="12"/>
      <c r="G25" s="12"/>
      <c r="H25" s="12"/>
      <c r="I25" s="28"/>
      <c r="J25" s="12"/>
      <c r="K25" s="12"/>
      <c r="L25" s="12"/>
      <c r="M25" s="12"/>
      <c r="N25" s="54"/>
      <c r="O25" s="54"/>
    </row>
    <row r="26" spans="1:15" ht="17.25" thickBot="1" x14ac:dyDescent="0.35">
      <c r="A26" s="12"/>
      <c r="B26" s="12"/>
      <c r="C26" s="12"/>
      <c r="D26" s="12"/>
      <c r="E26" s="29" t="s">
        <v>18</v>
      </c>
      <c r="F26" s="30"/>
      <c r="G26" s="30"/>
      <c r="H26" s="47">
        <f>H24+I24+J24</f>
        <v>92.7</v>
      </c>
      <c r="I26" s="47"/>
      <c r="J26" s="48"/>
      <c r="K26" s="12"/>
      <c r="L26" s="12"/>
      <c r="M26" s="12"/>
      <c r="N26" s="54"/>
      <c r="O26" s="54"/>
    </row>
    <row r="27" spans="1:15" x14ac:dyDescent="0.3">
      <c r="A27" s="31" t="s">
        <v>19</v>
      </c>
      <c r="B27" s="55" t="s">
        <v>22</v>
      </c>
      <c r="C27" s="55"/>
      <c r="D27" s="55"/>
      <c r="E27" s="55"/>
      <c r="F27" s="55"/>
      <c r="G27" s="55"/>
      <c r="H27" s="55"/>
      <c r="I27" s="55"/>
      <c r="J27" s="55"/>
      <c r="K27" s="12"/>
      <c r="L27" s="12"/>
      <c r="M27" s="12"/>
      <c r="N27" s="54"/>
      <c r="O27" s="54"/>
    </row>
    <row r="28" spans="1:15" x14ac:dyDescent="0.3">
      <c r="A28" s="32"/>
      <c r="B28" s="55"/>
      <c r="C28" s="55"/>
      <c r="D28" s="55"/>
      <c r="E28" s="55"/>
      <c r="F28" s="55"/>
      <c r="G28" s="55"/>
      <c r="H28" s="55"/>
      <c r="I28" s="55"/>
      <c r="J28" s="55"/>
      <c r="K28" s="12"/>
      <c r="L28" s="12"/>
      <c r="M28" s="12"/>
      <c r="N28" s="54"/>
      <c r="O28" s="54"/>
    </row>
    <row r="29" spans="1:15" x14ac:dyDescent="0.3">
      <c r="A29" s="12"/>
      <c r="B29" s="33"/>
      <c r="C29" s="33"/>
      <c r="D29" s="33"/>
      <c r="E29" s="33"/>
      <c r="F29" s="33"/>
      <c r="G29" s="33"/>
      <c r="H29" s="33"/>
      <c r="I29" s="33"/>
      <c r="J29" s="33"/>
      <c r="K29" s="12"/>
      <c r="L29" s="12"/>
      <c r="M29" s="12"/>
      <c r="N29" s="54"/>
      <c r="O29" s="54"/>
    </row>
    <row r="30" spans="1:15" x14ac:dyDescent="0.3">
      <c r="A30" s="5" t="s">
        <v>100</v>
      </c>
      <c r="B30" s="33"/>
      <c r="C30" s="33"/>
      <c r="D30" s="33"/>
      <c r="E30" s="33"/>
      <c r="F30" s="33"/>
      <c r="G30" s="33"/>
      <c r="H30" s="33"/>
      <c r="I30" s="33"/>
      <c r="J30" s="33"/>
      <c r="K30" s="12"/>
      <c r="L30" s="12"/>
      <c r="M30" s="12"/>
      <c r="N30" s="38"/>
      <c r="O30" s="38"/>
    </row>
    <row r="31" spans="1:15" x14ac:dyDescent="0.3">
      <c r="A31" s="39" t="s">
        <v>149</v>
      </c>
      <c r="G31" s="12"/>
      <c r="H31" s="12"/>
      <c r="I31" s="12"/>
      <c r="J31" s="12"/>
      <c r="K31" s="12"/>
      <c r="L31" s="12"/>
      <c r="M31" s="12"/>
      <c r="N31" s="54"/>
      <c r="O31" s="54"/>
    </row>
    <row r="32" spans="1:15" ht="61.5" customHeight="1" x14ac:dyDescent="0.3">
      <c r="A32" s="5" t="s">
        <v>101</v>
      </c>
      <c r="B32" s="34"/>
      <c r="C32" s="12"/>
      <c r="D32" s="12"/>
      <c r="E32" s="12"/>
      <c r="F32" s="12"/>
    </row>
    <row r="33" spans="1:9" x14ac:dyDescent="0.3">
      <c r="A33" s="5" t="s">
        <v>150</v>
      </c>
    </row>
    <row r="34" spans="1:9" ht="28.5" customHeight="1" x14ac:dyDescent="0.3">
      <c r="A34" s="5" t="s">
        <v>151</v>
      </c>
    </row>
    <row r="35" spans="1:9" x14ac:dyDescent="0.3">
      <c r="E35" s="41"/>
      <c r="F35" s="41"/>
      <c r="G35" s="41"/>
      <c r="H35" s="41"/>
      <c r="I35" s="41"/>
    </row>
  </sheetData>
  <mergeCells count="34">
    <mergeCell ref="N27:O27"/>
    <mergeCell ref="N28:O28"/>
    <mergeCell ref="N29:O29"/>
    <mergeCell ref="N31:O31"/>
    <mergeCell ref="N23:O23"/>
    <mergeCell ref="N24:O24"/>
    <mergeCell ref="N25:O25"/>
    <mergeCell ref="N26:O26"/>
    <mergeCell ref="N8:O8"/>
    <mergeCell ref="N9:O9"/>
    <mergeCell ref="N10:O10"/>
    <mergeCell ref="N11:O11"/>
    <mergeCell ref="B27:J28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E35:I35"/>
    <mergeCell ref="B2:J2"/>
    <mergeCell ref="B3:J3"/>
    <mergeCell ref="B16:D16"/>
    <mergeCell ref="E16:G16"/>
    <mergeCell ref="H16:J16"/>
    <mergeCell ref="H26:J26"/>
    <mergeCell ref="B5:I5"/>
    <mergeCell ref="B6:I6"/>
    <mergeCell ref="B7:I7"/>
  </mergeCells>
  <conditionalFormatting sqref="A18:L22">
    <cfRule type="expression" dxfId="0" priority="3">
      <formula>SUMPRODUCT(($K18&lt;=$L$18:$L$23)*($L18&gt;=$K$18:$K$23))&gt;1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LASE" prompt="SELECCIONE UNA CLASE" xr:uid="{00000000-0002-0000-0000-000001000000}">
          <x14:formula1>
            <xm:f>DATOS1!$B$3:$B$55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55"/>
  <sheetViews>
    <sheetView zoomScale="145" zoomScaleNormal="145" workbookViewId="0">
      <selection activeCell="D12" sqref="D12"/>
    </sheetView>
  </sheetViews>
  <sheetFormatPr baseColWidth="10" defaultRowHeight="15" x14ac:dyDescent="0.25"/>
  <cols>
    <col min="2" max="2" width="16.85546875" customWidth="1"/>
    <col min="3" max="3" width="19.5703125" customWidth="1"/>
    <col min="4" max="4" width="71" bestFit="1" customWidth="1"/>
    <col min="5" max="5" width="18" bestFit="1" customWidth="1"/>
  </cols>
  <sheetData>
    <row r="2" spans="2:5" ht="31.5" x14ac:dyDescent="0.25">
      <c r="B2" s="2" t="s">
        <v>26</v>
      </c>
      <c r="C2" s="3" t="s">
        <v>27</v>
      </c>
      <c r="D2" s="2" t="s">
        <v>28</v>
      </c>
      <c r="E2" s="2" t="s">
        <v>29</v>
      </c>
    </row>
    <row r="3" spans="2:5" ht="15.75" x14ac:dyDescent="0.25">
      <c r="B3" s="4" t="s">
        <v>26</v>
      </c>
      <c r="C3" s="4" t="s">
        <v>77</v>
      </c>
      <c r="D3" s="4" t="s">
        <v>76</v>
      </c>
      <c r="E3" s="1"/>
    </row>
    <row r="4" spans="2:5" ht="15.75" x14ac:dyDescent="0.25">
      <c r="B4" s="4" t="s">
        <v>44</v>
      </c>
      <c r="C4" s="36">
        <v>15816519</v>
      </c>
      <c r="D4" s="4" t="s">
        <v>30</v>
      </c>
      <c r="E4" s="1">
        <v>120</v>
      </c>
    </row>
    <row r="5" spans="2:5" ht="15.75" x14ac:dyDescent="0.25">
      <c r="B5" s="4" t="s">
        <v>45</v>
      </c>
      <c r="C5" s="36">
        <v>14183397</v>
      </c>
      <c r="D5" s="4" t="s">
        <v>138</v>
      </c>
      <c r="E5" s="1">
        <v>108</v>
      </c>
    </row>
    <row r="6" spans="2:5" ht="15.75" x14ac:dyDescent="0.25">
      <c r="B6" s="4" t="s">
        <v>46</v>
      </c>
      <c r="C6" s="36">
        <v>13646920</v>
      </c>
      <c r="D6" s="4" t="s">
        <v>137</v>
      </c>
      <c r="E6" s="1">
        <v>96</v>
      </c>
    </row>
    <row r="7" spans="2:5" ht="15.75" x14ac:dyDescent="0.25">
      <c r="B7" s="4" t="s">
        <v>47</v>
      </c>
      <c r="C7" s="36">
        <v>13038051</v>
      </c>
      <c r="D7" s="4" t="s">
        <v>136</v>
      </c>
      <c r="E7" s="1">
        <v>88</v>
      </c>
    </row>
    <row r="8" spans="2:5" ht="15.75" x14ac:dyDescent="0.25">
      <c r="B8" s="4" t="s">
        <v>48</v>
      </c>
      <c r="C8" s="36">
        <v>10805484</v>
      </c>
      <c r="D8" s="4" t="s">
        <v>31</v>
      </c>
      <c r="E8" s="1">
        <v>84</v>
      </c>
    </row>
    <row r="9" spans="2:5" ht="15.75" x14ac:dyDescent="0.25">
      <c r="B9" s="4" t="s">
        <v>49</v>
      </c>
      <c r="C9" s="36">
        <v>10490484</v>
      </c>
      <c r="D9" s="4" t="s">
        <v>135</v>
      </c>
      <c r="E9" s="1" t="s">
        <v>37</v>
      </c>
    </row>
    <row r="10" spans="2:5" ht="15.75" x14ac:dyDescent="0.25">
      <c r="B10" s="4" t="s">
        <v>50</v>
      </c>
      <c r="C10" s="36">
        <v>10770639</v>
      </c>
      <c r="D10" s="4" t="s">
        <v>32</v>
      </c>
      <c r="E10" s="1">
        <v>80</v>
      </c>
    </row>
    <row r="11" spans="2:5" ht="15.75" x14ac:dyDescent="0.25">
      <c r="B11" s="4" t="s">
        <v>51</v>
      </c>
      <c r="C11" s="36">
        <v>10455639</v>
      </c>
      <c r="D11" s="4" t="s">
        <v>134</v>
      </c>
      <c r="E11" s="1" t="s">
        <v>37</v>
      </c>
    </row>
    <row r="12" spans="2:5" ht="15.75" x14ac:dyDescent="0.25">
      <c r="B12" s="4" t="s">
        <v>52</v>
      </c>
      <c r="C12" s="36">
        <v>10366349</v>
      </c>
      <c r="D12" s="4" t="s">
        <v>33</v>
      </c>
      <c r="E12" s="1">
        <v>76</v>
      </c>
    </row>
    <row r="13" spans="2:5" ht="15.75" x14ac:dyDescent="0.25">
      <c r="B13" s="4" t="s">
        <v>53</v>
      </c>
      <c r="C13" s="36">
        <v>10051349</v>
      </c>
      <c r="D13" s="4" t="s">
        <v>133</v>
      </c>
      <c r="E13" s="1" t="s">
        <v>37</v>
      </c>
    </row>
    <row r="14" spans="2:5" ht="15.75" x14ac:dyDescent="0.25">
      <c r="B14" s="4" t="s">
        <v>54</v>
      </c>
      <c r="C14" s="36">
        <v>9759914</v>
      </c>
      <c r="D14" s="4" t="s">
        <v>34</v>
      </c>
      <c r="E14" s="1">
        <v>70</v>
      </c>
    </row>
    <row r="15" spans="2:5" ht="15.75" x14ac:dyDescent="0.25">
      <c r="B15" s="4" t="s">
        <v>55</v>
      </c>
      <c r="C15" s="36">
        <v>9444914</v>
      </c>
      <c r="D15" s="4" t="s">
        <v>132</v>
      </c>
      <c r="E15" s="1" t="s">
        <v>37</v>
      </c>
    </row>
    <row r="16" spans="2:5" ht="15.75" x14ac:dyDescent="0.25">
      <c r="B16" s="4" t="s">
        <v>56</v>
      </c>
      <c r="C16" s="36">
        <v>9254551</v>
      </c>
      <c r="D16" s="4" t="s">
        <v>35</v>
      </c>
      <c r="E16" s="1">
        <v>65</v>
      </c>
    </row>
    <row r="17" spans="2:5" ht="15.75" x14ac:dyDescent="0.25">
      <c r="B17" s="4" t="s">
        <v>57</v>
      </c>
      <c r="C17" s="36">
        <v>8939551</v>
      </c>
      <c r="D17" s="4" t="s">
        <v>131</v>
      </c>
      <c r="E17" s="1" t="s">
        <v>37</v>
      </c>
    </row>
    <row r="18" spans="2:5" ht="15.75" x14ac:dyDescent="0.25">
      <c r="B18" s="4" t="s">
        <v>58</v>
      </c>
      <c r="C18" s="36">
        <v>8344898</v>
      </c>
      <c r="D18" s="4" t="s">
        <v>130</v>
      </c>
      <c r="E18" s="1">
        <v>57</v>
      </c>
    </row>
    <row r="19" spans="2:5" ht="15.75" x14ac:dyDescent="0.25">
      <c r="B19" s="4" t="s">
        <v>59</v>
      </c>
      <c r="C19" s="36">
        <v>8029898</v>
      </c>
      <c r="D19" s="4" t="s">
        <v>129</v>
      </c>
      <c r="E19" s="1" t="s">
        <v>37</v>
      </c>
    </row>
    <row r="20" spans="2:5" ht="15.75" x14ac:dyDescent="0.25">
      <c r="B20" s="4" t="s">
        <v>60</v>
      </c>
      <c r="C20" s="36">
        <v>7940609</v>
      </c>
      <c r="D20" s="4" t="s">
        <v>128</v>
      </c>
      <c r="E20" s="1">
        <v>54</v>
      </c>
    </row>
    <row r="21" spans="2:5" ht="15.75" x14ac:dyDescent="0.25">
      <c r="B21" s="4" t="s">
        <v>61</v>
      </c>
      <c r="C21" s="36">
        <v>7625609</v>
      </c>
      <c r="D21" s="4" t="s">
        <v>127</v>
      </c>
      <c r="E21" s="1" t="s">
        <v>37</v>
      </c>
    </row>
    <row r="22" spans="2:5" ht="15.75" x14ac:dyDescent="0.25">
      <c r="B22" s="4" t="s">
        <v>62</v>
      </c>
      <c r="C22" s="36">
        <v>7637390</v>
      </c>
      <c r="D22" s="4" t="s">
        <v>126</v>
      </c>
      <c r="E22" s="1">
        <v>51</v>
      </c>
    </row>
    <row r="23" spans="2:5" ht="15.75" x14ac:dyDescent="0.25">
      <c r="B23" s="4" t="s">
        <v>63</v>
      </c>
      <c r="C23" s="36">
        <v>7322390</v>
      </c>
      <c r="D23" s="4" t="s">
        <v>125</v>
      </c>
      <c r="E23" s="1" t="s">
        <v>37</v>
      </c>
    </row>
    <row r="24" spans="2:5" ht="15.75" x14ac:dyDescent="0.25">
      <c r="B24" s="4" t="s">
        <v>64</v>
      </c>
      <c r="C24" s="36">
        <v>7334173</v>
      </c>
      <c r="D24" s="4" t="s">
        <v>124</v>
      </c>
      <c r="E24" s="1">
        <v>48</v>
      </c>
    </row>
    <row r="25" spans="2:5" ht="15.75" x14ac:dyDescent="0.25">
      <c r="B25" s="4" t="s">
        <v>65</v>
      </c>
      <c r="C25" s="36">
        <v>7019173</v>
      </c>
      <c r="D25" s="4" t="s">
        <v>123</v>
      </c>
      <c r="E25" s="1" t="s">
        <v>37</v>
      </c>
    </row>
    <row r="26" spans="2:5" ht="15.75" x14ac:dyDescent="0.25">
      <c r="B26" s="4" t="s">
        <v>66</v>
      </c>
      <c r="C26" s="36">
        <v>7030956</v>
      </c>
      <c r="D26" s="4" t="s">
        <v>122</v>
      </c>
      <c r="E26" s="1">
        <v>45</v>
      </c>
    </row>
    <row r="27" spans="2:5" ht="15.75" x14ac:dyDescent="0.25">
      <c r="B27" s="4" t="s">
        <v>67</v>
      </c>
      <c r="C27" s="36">
        <v>6715956</v>
      </c>
      <c r="D27" s="4" t="s">
        <v>121</v>
      </c>
      <c r="E27" s="1" t="s">
        <v>37</v>
      </c>
    </row>
    <row r="28" spans="2:5" ht="15.75" x14ac:dyDescent="0.25">
      <c r="B28" s="4" t="s">
        <v>68</v>
      </c>
      <c r="C28" s="36">
        <v>6727739</v>
      </c>
      <c r="D28" s="4" t="s">
        <v>120</v>
      </c>
      <c r="E28" s="1">
        <v>42</v>
      </c>
    </row>
    <row r="29" spans="2:5" ht="15.75" x14ac:dyDescent="0.25">
      <c r="B29" s="4" t="s">
        <v>69</v>
      </c>
      <c r="C29" s="36">
        <v>6412739</v>
      </c>
      <c r="D29" s="4" t="s">
        <v>119</v>
      </c>
      <c r="E29" s="1" t="s">
        <v>37</v>
      </c>
    </row>
    <row r="30" spans="2:5" ht="15.75" x14ac:dyDescent="0.25">
      <c r="B30" s="4" t="s">
        <v>70</v>
      </c>
      <c r="C30" s="36">
        <v>6424522</v>
      </c>
      <c r="D30" s="4" t="s">
        <v>118</v>
      </c>
      <c r="E30" s="1">
        <v>39</v>
      </c>
    </row>
    <row r="31" spans="2:5" ht="15.75" x14ac:dyDescent="0.25">
      <c r="B31" s="4" t="s">
        <v>71</v>
      </c>
      <c r="C31" s="36">
        <v>6109522</v>
      </c>
      <c r="D31" s="4" t="s">
        <v>117</v>
      </c>
      <c r="E31" s="1" t="s">
        <v>37</v>
      </c>
    </row>
    <row r="32" spans="2:5" ht="15.75" x14ac:dyDescent="0.25">
      <c r="B32" s="4" t="s">
        <v>72</v>
      </c>
      <c r="C32" s="36">
        <v>6121304</v>
      </c>
      <c r="D32" s="4" t="s">
        <v>116</v>
      </c>
      <c r="E32" s="1">
        <v>36</v>
      </c>
    </row>
    <row r="33" spans="2:5" ht="15.75" x14ac:dyDescent="0.25">
      <c r="B33" s="4" t="s">
        <v>73</v>
      </c>
      <c r="C33" s="36">
        <v>5806304</v>
      </c>
      <c r="D33" s="4" t="s">
        <v>115</v>
      </c>
      <c r="E33" s="1" t="s">
        <v>37</v>
      </c>
    </row>
    <row r="34" spans="2:5" ht="15.75" x14ac:dyDescent="0.25">
      <c r="B34" s="4" t="s">
        <v>74</v>
      </c>
      <c r="C34" s="36">
        <v>5396971</v>
      </c>
      <c r="D34" s="4" t="s">
        <v>36</v>
      </c>
      <c r="E34" s="1" t="s">
        <v>37</v>
      </c>
    </row>
    <row r="35" spans="2:5" ht="15.75" x14ac:dyDescent="0.25">
      <c r="B35" s="4" t="s">
        <v>75</v>
      </c>
      <c r="C35" s="36">
        <v>5048384</v>
      </c>
      <c r="D35" s="4" t="s">
        <v>38</v>
      </c>
      <c r="E35" s="1" t="s">
        <v>37</v>
      </c>
    </row>
    <row r="36" spans="2:5" ht="15.75" x14ac:dyDescent="0.25">
      <c r="B36" s="4" t="s">
        <v>86</v>
      </c>
      <c r="C36" s="36">
        <v>4440087</v>
      </c>
      <c r="D36" s="4" t="s">
        <v>39</v>
      </c>
      <c r="E36" s="1" t="s">
        <v>37</v>
      </c>
    </row>
    <row r="37" spans="2:5" ht="15.75" x14ac:dyDescent="0.25">
      <c r="B37" s="4" t="s">
        <v>87</v>
      </c>
      <c r="C37" s="36">
        <v>4351211</v>
      </c>
      <c r="D37" s="4" t="s">
        <v>40</v>
      </c>
      <c r="E37" s="1" t="s">
        <v>37</v>
      </c>
    </row>
    <row r="38" spans="2:5" ht="15.75" x14ac:dyDescent="0.25">
      <c r="B38" s="4" t="s">
        <v>88</v>
      </c>
      <c r="C38" s="36">
        <v>3780672</v>
      </c>
      <c r="D38" s="4" t="s">
        <v>41</v>
      </c>
      <c r="E38" s="1" t="s">
        <v>37</v>
      </c>
    </row>
    <row r="39" spans="2:5" ht="15.75" x14ac:dyDescent="0.25">
      <c r="B39" s="4" t="s">
        <v>89</v>
      </c>
      <c r="C39" s="36">
        <v>3654036</v>
      </c>
      <c r="D39" s="4" t="s">
        <v>42</v>
      </c>
      <c r="E39" s="1" t="s">
        <v>37</v>
      </c>
    </row>
    <row r="40" spans="2:5" ht="15.75" x14ac:dyDescent="0.25">
      <c r="B40" s="4" t="s">
        <v>90</v>
      </c>
      <c r="C40" s="36">
        <v>3479742</v>
      </c>
      <c r="D40" s="4" t="s">
        <v>78</v>
      </c>
      <c r="E40" s="1" t="s">
        <v>37</v>
      </c>
    </row>
    <row r="41" spans="2:5" ht="15.75" x14ac:dyDescent="0.25">
      <c r="B41" s="4" t="s">
        <v>91</v>
      </c>
      <c r="C41" s="36">
        <v>3829020</v>
      </c>
      <c r="D41" s="4" t="s">
        <v>99</v>
      </c>
      <c r="E41" s="1" t="s">
        <v>37</v>
      </c>
    </row>
    <row r="42" spans="2:5" ht="15.75" x14ac:dyDescent="0.25">
      <c r="B42" s="4" t="s">
        <v>92</v>
      </c>
      <c r="C42" s="36">
        <v>3669219</v>
      </c>
      <c r="D42" s="4" t="s">
        <v>79</v>
      </c>
      <c r="E42" s="1" t="s">
        <v>37</v>
      </c>
    </row>
    <row r="43" spans="2:5" ht="15.75" x14ac:dyDescent="0.25">
      <c r="B43" s="4" t="s">
        <v>102</v>
      </c>
      <c r="C43" s="36">
        <v>3509416</v>
      </c>
      <c r="D43" s="4" t="s">
        <v>80</v>
      </c>
      <c r="E43" s="1" t="s">
        <v>37</v>
      </c>
    </row>
    <row r="44" spans="2:5" ht="15.75" x14ac:dyDescent="0.25">
      <c r="B44" s="4" t="s">
        <v>103</v>
      </c>
      <c r="C44" s="36">
        <v>3349613</v>
      </c>
      <c r="D44" s="4" t="s">
        <v>81</v>
      </c>
      <c r="E44" s="1" t="s">
        <v>37</v>
      </c>
    </row>
    <row r="45" spans="2:5" ht="15.75" x14ac:dyDescent="0.25">
      <c r="B45" s="4" t="s">
        <v>104</v>
      </c>
      <c r="C45" s="36">
        <v>3189812</v>
      </c>
      <c r="D45" s="4" t="s">
        <v>82</v>
      </c>
      <c r="E45" s="1" t="s">
        <v>37</v>
      </c>
    </row>
    <row r="46" spans="2:5" ht="15.75" x14ac:dyDescent="0.25">
      <c r="B46" s="4" t="s">
        <v>105</v>
      </c>
      <c r="C46" s="36">
        <v>3696034</v>
      </c>
      <c r="D46" s="4" t="s">
        <v>83</v>
      </c>
      <c r="E46" s="1" t="s">
        <v>37</v>
      </c>
    </row>
    <row r="47" spans="2:5" ht="15.75" x14ac:dyDescent="0.25">
      <c r="B47" s="4" t="s">
        <v>106</v>
      </c>
      <c r="C47" s="36">
        <v>3584889</v>
      </c>
      <c r="D47" s="4" t="s">
        <v>84</v>
      </c>
      <c r="E47" s="1" t="s">
        <v>37</v>
      </c>
    </row>
    <row r="48" spans="2:5" ht="15.75" x14ac:dyDescent="0.25">
      <c r="B48" s="4" t="s">
        <v>107</v>
      </c>
      <c r="C48" s="36">
        <v>3215252</v>
      </c>
      <c r="D48" s="4" t="s">
        <v>85</v>
      </c>
      <c r="E48" s="1" t="s">
        <v>37</v>
      </c>
    </row>
    <row r="49" spans="2:5" ht="15.75" x14ac:dyDescent="0.25">
      <c r="B49" s="4" t="s">
        <v>108</v>
      </c>
      <c r="C49" s="36">
        <v>3104107</v>
      </c>
      <c r="D49" s="4" t="s">
        <v>93</v>
      </c>
      <c r="E49" s="1" t="s">
        <v>37</v>
      </c>
    </row>
    <row r="50" spans="2:5" ht="15.75" x14ac:dyDescent="0.25">
      <c r="B50" s="4" t="s">
        <v>109</v>
      </c>
      <c r="C50" s="36">
        <v>2648387</v>
      </c>
      <c r="D50" s="4" t="s">
        <v>94</v>
      </c>
      <c r="E50" s="1" t="s">
        <v>37</v>
      </c>
    </row>
    <row r="51" spans="2:5" ht="15.75" x14ac:dyDescent="0.25">
      <c r="B51" s="4" t="s">
        <v>110</v>
      </c>
      <c r="C51" s="36">
        <v>3040596</v>
      </c>
      <c r="D51" s="4" t="s">
        <v>95</v>
      </c>
      <c r="E51" s="1" t="s">
        <v>37</v>
      </c>
    </row>
    <row r="52" spans="2:5" ht="15.75" x14ac:dyDescent="0.25">
      <c r="B52" s="4" t="s">
        <v>111</v>
      </c>
      <c r="C52" s="36">
        <v>2887110</v>
      </c>
      <c r="D52" s="4" t="s">
        <v>96</v>
      </c>
      <c r="E52" s="1" t="s">
        <v>37</v>
      </c>
    </row>
    <row r="53" spans="2:5" ht="15.75" x14ac:dyDescent="0.25">
      <c r="B53" s="4" t="s">
        <v>112</v>
      </c>
      <c r="C53" s="36">
        <v>2782582</v>
      </c>
      <c r="D53" s="4" t="s">
        <v>97</v>
      </c>
      <c r="E53" s="1" t="s">
        <v>37</v>
      </c>
    </row>
    <row r="54" spans="2:5" ht="15.75" x14ac:dyDescent="0.25">
      <c r="B54" s="4" t="s">
        <v>113</v>
      </c>
      <c r="C54" s="36">
        <v>2376375</v>
      </c>
      <c r="D54" s="4" t="s">
        <v>43</v>
      </c>
      <c r="E54" s="1" t="s">
        <v>37</v>
      </c>
    </row>
    <row r="55" spans="2:5" ht="15.75" x14ac:dyDescent="0.25">
      <c r="B55" s="4" t="s">
        <v>114</v>
      </c>
      <c r="C55" s="36">
        <v>2265231</v>
      </c>
      <c r="D55" s="4" t="s">
        <v>98</v>
      </c>
      <c r="E55" s="1" t="s">
        <v>37</v>
      </c>
    </row>
  </sheetData>
  <sheetProtection algorithmName="SHA-512" hashValue="FdDd3FqEGaVbR+nkbqgv584CvRTvTcoRNVJXK/YhzSX5jdL9vU23fcxZ6OaVrDy/vBVCmMG3uWnPdwKnCfIpyA==" saltValue="pGqLCZpM7J/p9xr5TrnNCg==" spinCount="100000" sheet="1"/>
  <phoneticPr fontId="1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7fa6d9-f289-453f-8d65-26d024cbc172">SK56FQYSNTNA-977553356-206</_dlc_DocId>
    <_dlc_DocIdUrl xmlns="bc7fa6d9-f289-453f-8d65-26d024cbc172">
      <Url>https://intranet.minsalud.gov.co/Actualizate/_layouts/15/DocIdRedir.aspx?ID=SK56FQYSNTNA-977553356-206</Url>
      <Description>SK56FQYSNTNA-977553356-206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315C0C0CC1524FBCA19C684FDACF00" ma:contentTypeVersion="0" ma:contentTypeDescription="Crear nuevo documento." ma:contentTypeScope="" ma:versionID="65fd734858f4e46ffe5cce5f93447a8f">
  <xsd:schema xmlns:xsd="http://www.w3.org/2001/XMLSchema" xmlns:xs="http://www.w3.org/2001/XMLSchema" xmlns:p="http://schemas.microsoft.com/office/2006/metadata/properties" xmlns:ns2="bc7fa6d9-f289-453f-8d65-26d024cbc172" targetNamespace="http://schemas.microsoft.com/office/2006/metadata/properties" ma:root="true" ma:fieldsID="bc80f1cccad2426700462eed9d71c73d" ns2:_="">
    <xsd:import namespace="bc7fa6d9-f289-453f-8d65-26d024cbc17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fa6d9-f289-453f-8d65-26d024cbc1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17378-1823-4630-AD28-E740EDB59BD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bc7fa6d9-f289-453f-8d65-26d024cbc172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53123D-32FA-4842-B413-3A72C4AE9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7fa6d9-f289-453f-8d65-26d024cbc1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A1D7DB-47DC-41DC-843E-5A3F20D840A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701A382-AC8C-47C3-B3AE-16CF74D1AB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EXPERIENCIA</vt:lpstr>
      <vt:lpstr>DATOS1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oagudelo</dc:creator>
  <cp:lastModifiedBy>User</cp:lastModifiedBy>
  <cp:lastPrinted>2020-06-26T23:25:52Z</cp:lastPrinted>
  <dcterms:created xsi:type="dcterms:W3CDTF">2018-10-09T21:14:50Z</dcterms:created>
  <dcterms:modified xsi:type="dcterms:W3CDTF">2025-01-10T02:21:58Z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0x01010009315C0C0CC1524FBCA19C684FDACF00</vt:lpwstr>
  </property>
  <property fmtid="{D5CDD505-2E9C-101B-9397-08002B2CF9AE}" pid="3" name="_dlc_DocIdItemGuid">
    <vt:lpwstr>39031308-1ffe-43e8-86b0-bf7e7ae1b198</vt:lpwstr>
  </property>
</Properties>
</file>